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ЗАКУПКИ\110\ЗЦП 110\№ от 09.10.2024 ЛС\"/>
    </mc:Choice>
  </mc:AlternateContent>
  <xr:revisionPtr revIDLastSave="0" documentId="8_{6533B182-A954-4AD4-8E85-A18D6E63724B}" xr6:coauthVersionLast="47" xr6:coauthVersionMax="47" xr10:uidLastSave="{00000000-0000-0000-0000-000000000000}"/>
  <bookViews>
    <workbookView showHorizontalScroll="0" showVerticalScroll="0" showSheetTabs="0" xWindow="-120" yWindow="-120" windowWidth="29040" windowHeight="1752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РЕЕСТР!$A$1:$I$45</definedName>
  </definedNames>
  <calcPr calcId="191029" refMode="R1C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 l="1"/>
</calcChain>
</file>

<file path=xl/sharedStrings.xml><?xml version="1.0" encoding="utf-8"?>
<sst xmlns="http://schemas.openxmlformats.org/spreadsheetml/2006/main" count="207" uniqueCount="97">
  <si>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</si>
  <si>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</si>
  <si>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</si>
  <si>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</si>
  <si>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</si>
  <si>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</si>
  <si>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</si>
  <si>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</si>
  <si>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</si>
  <si>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</si>
  <si>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</si>
  <si>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</si>
  <si>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фл</t>
  </si>
  <si>
    <t>туба</t>
  </si>
  <si>
    <t>таб</t>
  </si>
  <si>
    <t>Азитромицин</t>
  </si>
  <si>
    <t>лиофилизированный порошок для приготовления раствора для инфузий 500 мг</t>
  </si>
  <si>
    <t>капс</t>
  </si>
  <si>
    <t>табл</t>
  </si>
  <si>
    <t>Ампициллин</t>
  </si>
  <si>
    <t>порошок для приготовления раствора для инъекций 1000 мг</t>
  </si>
  <si>
    <t>Ацетилцистеин</t>
  </si>
  <si>
    <t>раствор для инъекций и ингаляций 100 мг/мл</t>
  </si>
  <si>
    <t xml:space="preserve">Ацетилцистеин </t>
  </si>
  <si>
    <t>гранулят в пакетиках /таблетки 200мг</t>
  </si>
  <si>
    <t>пак/таб</t>
  </si>
  <si>
    <t>Бария сульфат</t>
  </si>
  <si>
    <t>порошок для приготовления суспензии для приема внутрь 240г</t>
  </si>
  <si>
    <t>пак</t>
  </si>
  <si>
    <t xml:space="preserve">Валсартан/гидрохлортиазид </t>
  </si>
  <si>
    <t>таблетки 80/12,5мг</t>
  </si>
  <si>
    <t>Кальция глюконат</t>
  </si>
  <si>
    <t>раствор для инъекций 100мг/мл, 5 мл</t>
  </si>
  <si>
    <t>амп</t>
  </si>
  <si>
    <t xml:space="preserve">раствор для инъекций 100мг/мл, 10 мл </t>
  </si>
  <si>
    <t>Мупироцин</t>
  </si>
  <si>
    <t>мазь для наружного применения 2% 15 г</t>
  </si>
  <si>
    <t>Налоксон</t>
  </si>
  <si>
    <t>раствор для инъекций 0,04% 1 мл</t>
  </si>
  <si>
    <t>Нистатин</t>
  </si>
  <si>
    <t>таблетки, покрытые оболочкой 500000 ЕД</t>
  </si>
  <si>
    <t>Оксибутинин</t>
  </si>
  <si>
    <t>таблетки 5 мг</t>
  </si>
  <si>
    <t xml:space="preserve">Октреотид </t>
  </si>
  <si>
    <t>раствор для инъекций, 0,05 мг/мл 1мл</t>
  </si>
  <si>
    <t>Пентоксифиллин</t>
  </si>
  <si>
    <t>раствор для инъекций 2%, 5 мл</t>
  </si>
  <si>
    <t>Пилокарпин</t>
  </si>
  <si>
    <t>капли глазные 10 мг/мл по 10 мл</t>
  </si>
  <si>
    <t>Проксиметакаин</t>
  </si>
  <si>
    <t>капли глазные 0,5% 15 мл</t>
  </si>
  <si>
    <t>Ропивакаин</t>
  </si>
  <si>
    <t>раствор для инъекций 5 мг/мл, 10 мл</t>
  </si>
  <si>
    <t>Сульфаметоксазол и Триметоприм</t>
  </si>
  <si>
    <t>концентрат для приготовления раствора для инфузий (80мг+16мг)/мл, 5 мл</t>
  </si>
  <si>
    <t>Тиамина хлорид</t>
  </si>
  <si>
    <t>раствор для инъекций 5%, 1мл</t>
  </si>
  <si>
    <t>Тропикамид</t>
  </si>
  <si>
    <t>капли глазные 0,5% по 10 мл</t>
  </si>
  <si>
    <t>капли глазные 1% по 10 мл</t>
  </si>
  <si>
    <t>Фенилэфрин</t>
  </si>
  <si>
    <t>раствор для инъекций 1% 1мл</t>
  </si>
  <si>
    <t>Кальция хлорид</t>
  </si>
  <si>
    <t>раствор для инъекций 10%, 5 мл</t>
  </si>
  <si>
    <t>Тиоктовая кислота</t>
  </si>
  <si>
    <t>концентрат для приготовления раствора для инфузий 10 мл</t>
  </si>
  <si>
    <t>Амоксициллин и ингибитор бета-лактамаз</t>
  </si>
  <si>
    <t>порошок для приготовления раствора для внутривенного введения 0,5г+0,1г</t>
  </si>
  <si>
    <t>Макрогол, в комбинации с другими препаратами</t>
  </si>
  <si>
    <t>полиэтиленгликоль с молекулярной массой 3350, порошок для приготовления раствора для приема внутрь 64 г</t>
  </si>
  <si>
    <t>Оксибупрокаин</t>
  </si>
  <si>
    <t>капли глазные 0,4% 5 мл</t>
  </si>
  <si>
    <t xml:space="preserve">Прогестерон </t>
  </si>
  <si>
    <t>микронизированные капсулы 200 мг</t>
  </si>
  <si>
    <t>ИТОГО</t>
  </si>
  <si>
    <t>Атропина сульфат</t>
  </si>
  <si>
    <t>капли глазные 10 мг/мл, 5 мл</t>
  </si>
  <si>
    <t>Зопиклон</t>
  </si>
  <si>
    <t>таблетки, покрытые пленочной оболочкой 7,5 мг</t>
  </si>
  <si>
    <t>Комплекс водорастворимых витаминов</t>
  </si>
  <si>
    <t>лиофилизат для приготовления раствора для инфузий</t>
  </si>
  <si>
    <t>Лауромакрогол 400</t>
  </si>
  <si>
    <t>раствор 10 мг/мл по 2 мл</t>
  </si>
  <si>
    <t>раствор 30 мг/мл по 2 мл</t>
  </si>
  <si>
    <t>Тиопентал</t>
  </si>
  <si>
    <t>порошок лиофилизированный для приготовления раствора для инъекций 1 г</t>
  </si>
  <si>
    <t>Приложение к объявлению № 98 от 14.10.2024 года</t>
  </si>
  <si>
    <t>Абатацепт</t>
  </si>
  <si>
    <t>лиофилизат для инъекций 250 мг</t>
  </si>
  <si>
    <t>Брентуксимаб ведотин</t>
  </si>
  <si>
    <t>порошок для приготовления концентрата для раствора для инфузий 50 мг</t>
  </si>
  <si>
    <t>Гадоксетовая кислота</t>
  </si>
  <si>
    <t>раствор для  внутривенного введения  0,25 ммоль/мл</t>
  </si>
  <si>
    <t xml:space="preserve">Декстроза </t>
  </si>
  <si>
    <t>раствор для инъекций 40% 10мл</t>
  </si>
  <si>
    <t>Белимумаб</t>
  </si>
  <si>
    <t xml:space="preserve">лиофилизат для приготовления раствора для инфузий 400 мг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</si>
</sst>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>
      <alignment horizontal="center"/>
    </xf>
  </cellStyleXfs>
  <cellXfs count="19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wrapText="1"/>
    </xf>
    <xf numFmtId="0" fontId="4" fillId="0" borderId="0" xfId="2" applyFont="1" applyAlignment="1">
      <alignment horizontal="center" wrapText="1"/>
    </xf>
    <xf numFmtId="0" fontId="6" fillId="0" borderId="0" xfId="0" applyFont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7" fillId="0" borderId="1" xfId="1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10" applyFont="1" applyBorder="1" applyAlignment="1">
      <alignment horizontal="center" vertical="center" wrapText="1"/>
    </xf>
    <xf numFmtId="3" fontId="7" fillId="0" borderId="1" xfId="11" applyNumberFormat="1" applyFont="1" applyBorder="1" applyAlignment="1">
      <alignment horizontal="center" vertical="center" wrapText="1"/>
    </xf>
    <xf numFmtId="4" fontId="7" fillId="0" borderId="1" xfId="11" applyNumberFormat="1" applyFont="1" applyBorder="1" applyAlignment="1">
      <alignment horizontal="center" vertical="center" wrapText="1"/>
    </xf>
  </cellXfs>
  <cellStyles count="12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Обычный_Лист1" xfId="11" xr:uid="{54BA24D8-12C7-40AE-B2BD-8D71BF0EC99B}"/>
    <cellStyle name="Финансовый" xfId="1" builtinId="3"/>
    <cellStyle name="Финансовый 2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view="pageBreakPreview" zoomScale="80" zoomScaleNormal="70" zoomScaleSheetLayoutView="80" workbookViewId="0">
      <pane ySplit="4" topLeftCell="A5" activePane="bottomLeft" state="frozen"/>
      <selection activeCell="B1" sqref="B1"/>
      <selection pane="bottomLeft" activeCell="B13" sqref="B13"/>
    </sheetView>
  </sheetViews>
  <sheetFormatPr defaultColWidth="21.5703125" defaultRowHeight="15.75" x14ac:dyDescent="0.25"/>
  <cols>
    <col min="1" max="1" width="8.140625" style="5" customWidth="1"/>
    <col min="2" max="2" width="46" style="5" customWidth="1"/>
    <col min="3" max="3" width="58.28515625" style="5" customWidth="1"/>
    <col min="4" max="4" width="10.7109375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7.7109375" style="5" customWidth="1"/>
    <col min="10" max="16384" width="21.5703125" style="5"/>
  </cols>
  <sheetData>
    <row r="1" spans="1:9" ht="18.75" x14ac:dyDescent="0.25">
      <c r="H1" s="12" t="s">
        <v>86</v>
      </c>
      <c r="I1" s="12"/>
    </row>
    <row r="3" spans="1:9" x14ac:dyDescent="0.25">
      <c r="A3" s="11" t="s">
        <v>7</v>
      </c>
      <c r="B3" s="11"/>
      <c r="C3" s="11"/>
      <c r="D3" s="11"/>
      <c r="E3" s="11"/>
      <c r="F3" s="11"/>
      <c r="G3" s="11"/>
      <c r="H3" s="11"/>
      <c r="I3" s="11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4" t="s">
        <v>87</v>
      </c>
      <c r="C6" s="15" t="s">
        <v>88</v>
      </c>
      <c r="D6" s="16" t="s">
        <v>12</v>
      </c>
      <c r="E6" s="17">
        <v>5</v>
      </c>
      <c r="F6" s="18">
        <v>120000</v>
      </c>
      <c r="G6" s="9">
        <f>E6*F6</f>
        <v>600000</v>
      </c>
      <c r="H6" s="8" t="s">
        <v>10</v>
      </c>
      <c r="I6" s="8" t="s">
        <v>11</v>
      </c>
    </row>
    <row r="7" spans="1:9" ht="31.5" x14ac:dyDescent="0.25">
      <c r="A7" s="7">
        <v>2</v>
      </c>
      <c r="B7" s="14" t="s">
        <v>15</v>
      </c>
      <c r="C7" s="15" t="s">
        <v>16</v>
      </c>
      <c r="D7" s="16" t="s">
        <v>12</v>
      </c>
      <c r="E7" s="17">
        <v>50</v>
      </c>
      <c r="F7" s="18">
        <v>1798</v>
      </c>
      <c r="G7" s="9">
        <f>E7*F7</f>
        <v>89900</v>
      </c>
      <c r="H7" s="8" t="s">
        <v>10</v>
      </c>
      <c r="I7" s="8" t="s">
        <v>11</v>
      </c>
    </row>
    <row r="8" spans="1:9" ht="31.5" x14ac:dyDescent="0.25">
      <c r="A8" s="7">
        <v>3</v>
      </c>
      <c r="B8" s="14" t="s">
        <v>19</v>
      </c>
      <c r="C8" s="15" t="s">
        <v>20</v>
      </c>
      <c r="D8" s="16" t="s">
        <v>12</v>
      </c>
      <c r="E8" s="17">
        <v>1500</v>
      </c>
      <c r="F8" s="18">
        <v>41.7</v>
      </c>
      <c r="G8" s="9">
        <f t="shared" ref="G8:G44" si="0">E8*F8</f>
        <v>62550.000000000007</v>
      </c>
      <c r="H8" s="8" t="s">
        <v>10</v>
      </c>
      <c r="I8" s="8" t="s">
        <v>11</v>
      </c>
    </row>
    <row r="9" spans="1:9" ht="31.5" x14ac:dyDescent="0.25">
      <c r="A9" s="7">
        <v>4</v>
      </c>
      <c r="B9" s="14" t="s">
        <v>75</v>
      </c>
      <c r="C9" s="15" t="s">
        <v>76</v>
      </c>
      <c r="D9" s="16" t="s">
        <v>12</v>
      </c>
      <c r="E9" s="17">
        <v>200</v>
      </c>
      <c r="F9" s="18">
        <v>157.09</v>
      </c>
      <c r="G9" s="9">
        <f t="shared" si="0"/>
        <v>31418</v>
      </c>
      <c r="H9" s="8" t="s">
        <v>10</v>
      </c>
      <c r="I9" s="8" t="s">
        <v>11</v>
      </c>
    </row>
    <row r="10" spans="1:9" ht="31.5" x14ac:dyDescent="0.25">
      <c r="A10" s="7">
        <v>5</v>
      </c>
      <c r="B10" s="14" t="s">
        <v>21</v>
      </c>
      <c r="C10" s="15" t="s">
        <v>22</v>
      </c>
      <c r="D10" s="16" t="s">
        <v>12</v>
      </c>
      <c r="E10" s="17">
        <v>100</v>
      </c>
      <c r="F10" s="18">
        <v>395.62</v>
      </c>
      <c r="G10" s="9">
        <f t="shared" si="0"/>
        <v>39562</v>
      </c>
      <c r="H10" s="8" t="s">
        <v>10</v>
      </c>
      <c r="I10" s="8" t="s">
        <v>11</v>
      </c>
    </row>
    <row r="11" spans="1:9" ht="31.5" x14ac:dyDescent="0.25">
      <c r="A11" s="7">
        <v>6</v>
      </c>
      <c r="B11" s="14" t="s">
        <v>23</v>
      </c>
      <c r="C11" s="15" t="s">
        <v>24</v>
      </c>
      <c r="D11" s="16" t="s">
        <v>25</v>
      </c>
      <c r="E11" s="17">
        <v>800</v>
      </c>
      <c r="F11" s="18">
        <v>40.56</v>
      </c>
      <c r="G11" s="9">
        <f t="shared" si="0"/>
        <v>32448</v>
      </c>
      <c r="H11" s="8" t="s">
        <v>10</v>
      </c>
      <c r="I11" s="8" t="s">
        <v>11</v>
      </c>
    </row>
    <row r="12" spans="1:9" ht="31.5" x14ac:dyDescent="0.25">
      <c r="A12" s="7">
        <v>7</v>
      </c>
      <c r="B12" s="14" t="s">
        <v>26</v>
      </c>
      <c r="C12" s="15" t="s">
        <v>27</v>
      </c>
      <c r="D12" s="16" t="s">
        <v>28</v>
      </c>
      <c r="E12" s="17">
        <v>500</v>
      </c>
      <c r="F12" s="18">
        <v>1400</v>
      </c>
      <c r="G12" s="9">
        <f t="shared" si="0"/>
        <v>700000</v>
      </c>
      <c r="H12" s="8" t="s">
        <v>10</v>
      </c>
      <c r="I12" s="8" t="s">
        <v>11</v>
      </c>
    </row>
    <row r="13" spans="1:9" ht="31.5" x14ac:dyDescent="0.25">
      <c r="A13" s="7">
        <v>8</v>
      </c>
      <c r="B13" s="14" t="s">
        <v>89</v>
      </c>
      <c r="C13" s="15" t="s">
        <v>90</v>
      </c>
      <c r="D13" s="16" t="s">
        <v>12</v>
      </c>
      <c r="E13" s="17">
        <v>1</v>
      </c>
      <c r="F13" s="18">
        <v>1332441.54</v>
      </c>
      <c r="G13" s="9">
        <f t="shared" si="0"/>
        <v>1332441.54</v>
      </c>
      <c r="H13" s="8" t="s">
        <v>10</v>
      </c>
      <c r="I13" s="8" t="s">
        <v>11</v>
      </c>
    </row>
    <row r="14" spans="1:9" ht="31.5" x14ac:dyDescent="0.25">
      <c r="A14" s="7">
        <v>9</v>
      </c>
      <c r="B14" s="14" t="s">
        <v>29</v>
      </c>
      <c r="C14" s="15" t="s">
        <v>30</v>
      </c>
      <c r="D14" s="16" t="s">
        <v>18</v>
      </c>
      <c r="E14" s="17">
        <v>120</v>
      </c>
      <c r="F14" s="18">
        <v>54.44</v>
      </c>
      <c r="G14" s="9">
        <f t="shared" si="0"/>
        <v>6532.7999999999993</v>
      </c>
      <c r="H14" s="8" t="s">
        <v>10</v>
      </c>
      <c r="I14" s="8" t="s">
        <v>11</v>
      </c>
    </row>
    <row r="15" spans="1:9" ht="31.5" x14ac:dyDescent="0.25">
      <c r="A15" s="7">
        <v>10</v>
      </c>
      <c r="B15" s="14" t="s">
        <v>91</v>
      </c>
      <c r="C15" s="15" t="s">
        <v>92</v>
      </c>
      <c r="D15" s="16" t="s">
        <v>12</v>
      </c>
      <c r="E15" s="17">
        <v>5</v>
      </c>
      <c r="F15" s="18">
        <v>58779.11</v>
      </c>
      <c r="G15" s="9">
        <f t="shared" si="0"/>
        <v>293895.55</v>
      </c>
      <c r="H15" s="8" t="s">
        <v>10</v>
      </c>
      <c r="I15" s="8" t="s">
        <v>11</v>
      </c>
    </row>
    <row r="16" spans="1:9" ht="31.5" x14ac:dyDescent="0.25">
      <c r="A16" s="7">
        <v>11</v>
      </c>
      <c r="B16" s="14" t="s">
        <v>77</v>
      </c>
      <c r="C16" s="15" t="s">
        <v>78</v>
      </c>
      <c r="D16" s="16" t="s">
        <v>14</v>
      </c>
      <c r="E16" s="17">
        <v>400</v>
      </c>
      <c r="F16" s="18">
        <v>66.010000000000005</v>
      </c>
      <c r="G16" s="9">
        <f t="shared" si="0"/>
        <v>26404.000000000004</v>
      </c>
      <c r="H16" s="8" t="s">
        <v>10</v>
      </c>
      <c r="I16" s="8" t="s">
        <v>11</v>
      </c>
    </row>
    <row r="17" spans="1:9" ht="31.5" x14ac:dyDescent="0.25">
      <c r="A17" s="7">
        <v>12</v>
      </c>
      <c r="B17" s="14" t="s">
        <v>31</v>
      </c>
      <c r="C17" s="15" t="s">
        <v>32</v>
      </c>
      <c r="D17" s="16" t="s">
        <v>33</v>
      </c>
      <c r="E17" s="17">
        <v>1000</v>
      </c>
      <c r="F17" s="18">
        <v>22.68</v>
      </c>
      <c r="G17" s="9">
        <f t="shared" si="0"/>
        <v>22680</v>
      </c>
      <c r="H17" s="8" t="s">
        <v>10</v>
      </c>
      <c r="I17" s="8" t="s">
        <v>11</v>
      </c>
    </row>
    <row r="18" spans="1:9" ht="31.5" x14ac:dyDescent="0.25">
      <c r="A18" s="7">
        <v>13</v>
      </c>
      <c r="B18" s="14" t="s">
        <v>31</v>
      </c>
      <c r="C18" s="15" t="s">
        <v>34</v>
      </c>
      <c r="D18" s="16" t="s">
        <v>33</v>
      </c>
      <c r="E18" s="17">
        <v>3130</v>
      </c>
      <c r="F18" s="18">
        <v>43.63</v>
      </c>
      <c r="G18" s="9">
        <f t="shared" si="0"/>
        <v>136561.9</v>
      </c>
      <c r="H18" s="8" t="s">
        <v>10</v>
      </c>
      <c r="I18" s="8" t="s">
        <v>11</v>
      </c>
    </row>
    <row r="19" spans="1:9" ht="31.5" x14ac:dyDescent="0.25">
      <c r="A19" s="7">
        <v>14</v>
      </c>
      <c r="B19" s="14" t="s">
        <v>79</v>
      </c>
      <c r="C19" s="15" t="s">
        <v>80</v>
      </c>
      <c r="D19" s="16" t="s">
        <v>12</v>
      </c>
      <c r="E19" s="17">
        <v>10</v>
      </c>
      <c r="F19" s="18">
        <v>4500</v>
      </c>
      <c r="G19" s="9">
        <f t="shared" si="0"/>
        <v>45000</v>
      </c>
      <c r="H19" s="8" t="s">
        <v>10</v>
      </c>
      <c r="I19" s="8" t="s">
        <v>11</v>
      </c>
    </row>
    <row r="20" spans="1:9" ht="31.5" x14ac:dyDescent="0.25">
      <c r="A20" s="7">
        <v>15</v>
      </c>
      <c r="B20" s="14" t="s">
        <v>81</v>
      </c>
      <c r="C20" s="15" t="s">
        <v>82</v>
      </c>
      <c r="D20" s="16" t="s">
        <v>33</v>
      </c>
      <c r="E20" s="17">
        <v>20</v>
      </c>
      <c r="F20" s="18">
        <v>1480.4</v>
      </c>
      <c r="G20" s="9">
        <f t="shared" si="0"/>
        <v>29608</v>
      </c>
      <c r="H20" s="8" t="s">
        <v>10</v>
      </c>
      <c r="I20" s="8" t="s">
        <v>11</v>
      </c>
    </row>
    <row r="21" spans="1:9" ht="31.5" x14ac:dyDescent="0.25">
      <c r="A21" s="7">
        <v>16</v>
      </c>
      <c r="B21" s="14" t="s">
        <v>81</v>
      </c>
      <c r="C21" s="15" t="s">
        <v>83</v>
      </c>
      <c r="D21" s="16" t="s">
        <v>33</v>
      </c>
      <c r="E21" s="17">
        <v>20</v>
      </c>
      <c r="F21" s="18">
        <v>2433</v>
      </c>
      <c r="G21" s="9">
        <f t="shared" si="0"/>
        <v>48660</v>
      </c>
      <c r="H21" s="8" t="s">
        <v>10</v>
      </c>
      <c r="I21" s="8" t="s">
        <v>11</v>
      </c>
    </row>
    <row r="22" spans="1:9" ht="31.5" x14ac:dyDescent="0.25">
      <c r="A22" s="7">
        <v>17</v>
      </c>
      <c r="B22" s="14" t="s">
        <v>35</v>
      </c>
      <c r="C22" s="15" t="s">
        <v>36</v>
      </c>
      <c r="D22" s="16" t="s">
        <v>13</v>
      </c>
      <c r="E22" s="17">
        <v>50</v>
      </c>
      <c r="F22" s="18">
        <v>1015.75</v>
      </c>
      <c r="G22" s="9">
        <f t="shared" si="0"/>
        <v>50787.5</v>
      </c>
      <c r="H22" s="8" t="s">
        <v>10</v>
      </c>
      <c r="I22" s="8" t="s">
        <v>11</v>
      </c>
    </row>
    <row r="23" spans="1:9" ht="31.5" x14ac:dyDescent="0.25">
      <c r="A23" s="7">
        <v>18</v>
      </c>
      <c r="B23" s="14" t="s">
        <v>37</v>
      </c>
      <c r="C23" s="15" t="s">
        <v>38</v>
      </c>
      <c r="D23" s="16" t="s">
        <v>33</v>
      </c>
      <c r="E23" s="17">
        <v>20</v>
      </c>
      <c r="F23" s="18">
        <v>290</v>
      </c>
      <c r="G23" s="9">
        <f t="shared" si="0"/>
        <v>5800</v>
      </c>
      <c r="H23" s="8" t="s">
        <v>10</v>
      </c>
      <c r="I23" s="8" t="s">
        <v>11</v>
      </c>
    </row>
    <row r="24" spans="1:9" ht="31.5" x14ac:dyDescent="0.25">
      <c r="A24" s="7">
        <v>19</v>
      </c>
      <c r="B24" s="14" t="s">
        <v>39</v>
      </c>
      <c r="C24" s="15" t="s">
        <v>40</v>
      </c>
      <c r="D24" s="16" t="s">
        <v>14</v>
      </c>
      <c r="E24" s="17">
        <v>8500</v>
      </c>
      <c r="F24" s="18">
        <v>18.25</v>
      </c>
      <c r="G24" s="9">
        <f t="shared" si="0"/>
        <v>155125</v>
      </c>
      <c r="H24" s="8" t="s">
        <v>10</v>
      </c>
      <c r="I24" s="8" t="s">
        <v>11</v>
      </c>
    </row>
    <row r="25" spans="1:9" ht="31.5" x14ac:dyDescent="0.25">
      <c r="A25" s="7">
        <v>20</v>
      </c>
      <c r="B25" s="14" t="s">
        <v>41</v>
      </c>
      <c r="C25" s="15" t="s">
        <v>42</v>
      </c>
      <c r="D25" s="16" t="s">
        <v>14</v>
      </c>
      <c r="E25" s="17">
        <v>500</v>
      </c>
      <c r="F25" s="18">
        <v>137.66999999999999</v>
      </c>
      <c r="G25" s="9">
        <f t="shared" si="0"/>
        <v>68835</v>
      </c>
      <c r="H25" s="8" t="s">
        <v>10</v>
      </c>
      <c r="I25" s="8" t="s">
        <v>11</v>
      </c>
    </row>
    <row r="26" spans="1:9" ht="31.5" x14ac:dyDescent="0.25">
      <c r="A26" s="7">
        <v>21</v>
      </c>
      <c r="B26" s="14" t="s">
        <v>43</v>
      </c>
      <c r="C26" s="15" t="s">
        <v>44</v>
      </c>
      <c r="D26" s="16" t="s">
        <v>33</v>
      </c>
      <c r="E26" s="17">
        <v>100</v>
      </c>
      <c r="F26" s="18">
        <v>1014.74</v>
      </c>
      <c r="G26" s="9">
        <f t="shared" si="0"/>
        <v>101474</v>
      </c>
      <c r="H26" s="8" t="s">
        <v>10</v>
      </c>
      <c r="I26" s="8" t="s">
        <v>11</v>
      </c>
    </row>
    <row r="27" spans="1:9" ht="31.5" x14ac:dyDescent="0.25">
      <c r="A27" s="7">
        <v>22</v>
      </c>
      <c r="B27" s="14" t="s">
        <v>45</v>
      </c>
      <c r="C27" s="15" t="s">
        <v>46</v>
      </c>
      <c r="D27" s="16" t="s">
        <v>33</v>
      </c>
      <c r="E27" s="17">
        <v>200</v>
      </c>
      <c r="F27" s="18">
        <v>51.46</v>
      </c>
      <c r="G27" s="9">
        <f t="shared" si="0"/>
        <v>10292</v>
      </c>
      <c r="H27" s="8" t="s">
        <v>10</v>
      </c>
      <c r="I27" s="8" t="s">
        <v>11</v>
      </c>
    </row>
    <row r="28" spans="1:9" ht="31.5" x14ac:dyDescent="0.25">
      <c r="A28" s="7">
        <v>23</v>
      </c>
      <c r="B28" s="14" t="s">
        <v>47</v>
      </c>
      <c r="C28" s="15" t="s">
        <v>48</v>
      </c>
      <c r="D28" s="16" t="s">
        <v>12</v>
      </c>
      <c r="E28" s="17">
        <v>50</v>
      </c>
      <c r="F28" s="18">
        <v>279.87</v>
      </c>
      <c r="G28" s="9">
        <f t="shared" si="0"/>
        <v>13993.5</v>
      </c>
      <c r="H28" s="8" t="s">
        <v>10</v>
      </c>
      <c r="I28" s="8" t="s">
        <v>11</v>
      </c>
    </row>
    <row r="29" spans="1:9" ht="31.5" x14ac:dyDescent="0.25">
      <c r="A29" s="7">
        <v>24</v>
      </c>
      <c r="B29" s="14" t="s">
        <v>49</v>
      </c>
      <c r="C29" s="15" t="s">
        <v>50</v>
      </c>
      <c r="D29" s="16" t="s">
        <v>12</v>
      </c>
      <c r="E29" s="17">
        <v>50</v>
      </c>
      <c r="F29" s="18">
        <v>2294.21</v>
      </c>
      <c r="G29" s="9">
        <f t="shared" si="0"/>
        <v>114710.5</v>
      </c>
      <c r="H29" s="8" t="s">
        <v>10</v>
      </c>
      <c r="I29" s="8" t="s">
        <v>11</v>
      </c>
    </row>
    <row r="30" spans="1:9" ht="31.5" x14ac:dyDescent="0.25">
      <c r="A30" s="7">
        <v>25</v>
      </c>
      <c r="B30" s="14" t="s">
        <v>51</v>
      </c>
      <c r="C30" s="15" t="s">
        <v>52</v>
      </c>
      <c r="D30" s="16" t="s">
        <v>33</v>
      </c>
      <c r="E30" s="17">
        <v>200</v>
      </c>
      <c r="F30" s="18">
        <v>1823</v>
      </c>
      <c r="G30" s="9">
        <f t="shared" si="0"/>
        <v>364600</v>
      </c>
      <c r="H30" s="8" t="s">
        <v>10</v>
      </c>
      <c r="I30" s="8" t="s">
        <v>11</v>
      </c>
    </row>
    <row r="31" spans="1:9" ht="31.5" x14ac:dyDescent="0.25">
      <c r="A31" s="7">
        <v>26</v>
      </c>
      <c r="B31" s="14" t="s">
        <v>53</v>
      </c>
      <c r="C31" s="15" t="s">
        <v>54</v>
      </c>
      <c r="D31" s="16" t="s">
        <v>33</v>
      </c>
      <c r="E31" s="17">
        <v>200</v>
      </c>
      <c r="F31" s="18">
        <v>321.10000000000002</v>
      </c>
      <c r="G31" s="9">
        <f t="shared" si="0"/>
        <v>64220.000000000007</v>
      </c>
      <c r="H31" s="8" t="s">
        <v>10</v>
      </c>
      <c r="I31" s="8" t="s">
        <v>11</v>
      </c>
    </row>
    <row r="32" spans="1:9" ht="31.5" x14ac:dyDescent="0.25">
      <c r="A32" s="7">
        <v>27</v>
      </c>
      <c r="B32" s="14" t="s">
        <v>55</v>
      </c>
      <c r="C32" s="15" t="s">
        <v>56</v>
      </c>
      <c r="D32" s="16" t="s">
        <v>33</v>
      </c>
      <c r="E32" s="17">
        <v>2000</v>
      </c>
      <c r="F32" s="18">
        <v>10.98</v>
      </c>
      <c r="G32" s="9">
        <f t="shared" si="0"/>
        <v>21960</v>
      </c>
      <c r="H32" s="8" t="s">
        <v>10</v>
      </c>
      <c r="I32" s="8" t="s">
        <v>11</v>
      </c>
    </row>
    <row r="33" spans="1:9" ht="31.5" x14ac:dyDescent="0.25">
      <c r="A33" s="7">
        <v>28</v>
      </c>
      <c r="B33" s="14" t="s">
        <v>57</v>
      </c>
      <c r="C33" s="15" t="s">
        <v>58</v>
      </c>
      <c r="D33" s="16" t="s">
        <v>12</v>
      </c>
      <c r="E33" s="17">
        <v>50</v>
      </c>
      <c r="F33" s="18">
        <v>433.93</v>
      </c>
      <c r="G33" s="9">
        <f t="shared" si="0"/>
        <v>21696.5</v>
      </c>
      <c r="H33" s="8" t="s">
        <v>10</v>
      </c>
      <c r="I33" s="8" t="s">
        <v>11</v>
      </c>
    </row>
    <row r="34" spans="1:9" ht="31.5" x14ac:dyDescent="0.25">
      <c r="A34" s="7">
        <v>29</v>
      </c>
      <c r="B34" s="14" t="s">
        <v>57</v>
      </c>
      <c r="C34" s="15" t="s">
        <v>59</v>
      </c>
      <c r="D34" s="16" t="s">
        <v>12</v>
      </c>
      <c r="E34" s="17">
        <v>50</v>
      </c>
      <c r="F34" s="18">
        <v>761.96</v>
      </c>
      <c r="G34" s="9">
        <f t="shared" si="0"/>
        <v>38098</v>
      </c>
      <c r="H34" s="8" t="s">
        <v>10</v>
      </c>
      <c r="I34" s="8" t="s">
        <v>11</v>
      </c>
    </row>
    <row r="35" spans="1:9" ht="31.5" x14ac:dyDescent="0.25">
      <c r="A35" s="7">
        <v>30</v>
      </c>
      <c r="B35" s="14" t="s">
        <v>60</v>
      </c>
      <c r="C35" s="15" t="s">
        <v>61</v>
      </c>
      <c r="D35" s="16" t="s">
        <v>33</v>
      </c>
      <c r="E35" s="17">
        <v>2000</v>
      </c>
      <c r="F35" s="18">
        <v>38.47</v>
      </c>
      <c r="G35" s="9">
        <f t="shared" si="0"/>
        <v>76940</v>
      </c>
      <c r="H35" s="8" t="s">
        <v>10</v>
      </c>
      <c r="I35" s="8" t="s">
        <v>11</v>
      </c>
    </row>
    <row r="36" spans="1:9" ht="31.5" x14ac:dyDescent="0.25">
      <c r="A36" s="7">
        <v>31</v>
      </c>
      <c r="B36" s="14" t="s">
        <v>62</v>
      </c>
      <c r="C36" s="15" t="s">
        <v>63</v>
      </c>
      <c r="D36" s="16" t="s">
        <v>33</v>
      </c>
      <c r="E36" s="17">
        <v>1800</v>
      </c>
      <c r="F36" s="18">
        <v>22.33</v>
      </c>
      <c r="G36" s="9">
        <f t="shared" si="0"/>
        <v>40194</v>
      </c>
      <c r="H36" s="8" t="s">
        <v>10</v>
      </c>
      <c r="I36" s="8" t="s">
        <v>11</v>
      </c>
    </row>
    <row r="37" spans="1:9" ht="31.5" x14ac:dyDescent="0.25">
      <c r="A37" s="7">
        <v>32</v>
      </c>
      <c r="B37" s="14" t="s">
        <v>64</v>
      </c>
      <c r="C37" s="15" t="s">
        <v>65</v>
      </c>
      <c r="D37" s="16" t="s">
        <v>12</v>
      </c>
      <c r="E37" s="17">
        <v>100</v>
      </c>
      <c r="F37" s="18">
        <v>310</v>
      </c>
      <c r="G37" s="9">
        <f t="shared" si="0"/>
        <v>31000</v>
      </c>
      <c r="H37" s="8" t="s">
        <v>10</v>
      </c>
      <c r="I37" s="8" t="s">
        <v>11</v>
      </c>
    </row>
    <row r="38" spans="1:9" ht="31.5" x14ac:dyDescent="0.25">
      <c r="A38" s="7">
        <v>33</v>
      </c>
      <c r="B38" s="14" t="s">
        <v>66</v>
      </c>
      <c r="C38" s="15" t="s">
        <v>67</v>
      </c>
      <c r="D38" s="16" t="s">
        <v>12</v>
      </c>
      <c r="E38" s="17">
        <v>300</v>
      </c>
      <c r="F38" s="18">
        <v>764.24</v>
      </c>
      <c r="G38" s="9">
        <f t="shared" si="0"/>
        <v>229272</v>
      </c>
      <c r="H38" s="8" t="s">
        <v>10</v>
      </c>
      <c r="I38" s="8" t="s">
        <v>11</v>
      </c>
    </row>
    <row r="39" spans="1:9" ht="31.5" x14ac:dyDescent="0.25">
      <c r="A39" s="7">
        <v>34</v>
      </c>
      <c r="B39" s="14" t="s">
        <v>93</v>
      </c>
      <c r="C39" s="15" t="s">
        <v>94</v>
      </c>
      <c r="D39" s="16" t="s">
        <v>33</v>
      </c>
      <c r="E39" s="17">
        <v>8400</v>
      </c>
      <c r="F39" s="18">
        <v>39.72</v>
      </c>
      <c r="G39" s="9">
        <f t="shared" si="0"/>
        <v>333648</v>
      </c>
      <c r="H39" s="8" t="s">
        <v>10</v>
      </c>
      <c r="I39" s="8" t="s">
        <v>11</v>
      </c>
    </row>
    <row r="40" spans="1:9" ht="31.5" x14ac:dyDescent="0.25">
      <c r="A40" s="7">
        <v>35</v>
      </c>
      <c r="B40" s="14" t="s">
        <v>68</v>
      </c>
      <c r="C40" s="15" t="s">
        <v>69</v>
      </c>
      <c r="D40" s="16" t="s">
        <v>28</v>
      </c>
      <c r="E40" s="17">
        <v>200</v>
      </c>
      <c r="F40" s="18">
        <v>856.82</v>
      </c>
      <c r="G40" s="9">
        <f t="shared" si="0"/>
        <v>171364</v>
      </c>
      <c r="H40" s="8" t="s">
        <v>10</v>
      </c>
      <c r="I40" s="8" t="s">
        <v>11</v>
      </c>
    </row>
    <row r="41" spans="1:9" ht="31.5" x14ac:dyDescent="0.25">
      <c r="A41" s="7">
        <v>36</v>
      </c>
      <c r="B41" s="14" t="s">
        <v>70</v>
      </c>
      <c r="C41" s="15" t="s">
        <v>71</v>
      </c>
      <c r="D41" s="16" t="s">
        <v>12</v>
      </c>
      <c r="E41" s="17">
        <v>400</v>
      </c>
      <c r="F41" s="18">
        <v>577.70000000000005</v>
      </c>
      <c r="G41" s="9">
        <f t="shared" si="0"/>
        <v>231080.00000000003</v>
      </c>
      <c r="H41" s="8" t="s">
        <v>10</v>
      </c>
      <c r="I41" s="8" t="s">
        <v>11</v>
      </c>
    </row>
    <row r="42" spans="1:9" ht="31.5" x14ac:dyDescent="0.25">
      <c r="A42" s="7">
        <v>37</v>
      </c>
      <c r="B42" s="14" t="s">
        <v>72</v>
      </c>
      <c r="C42" s="15" t="s">
        <v>73</v>
      </c>
      <c r="D42" s="16" t="s">
        <v>17</v>
      </c>
      <c r="E42" s="17">
        <v>3000</v>
      </c>
      <c r="F42" s="18">
        <v>154.82</v>
      </c>
      <c r="G42" s="9">
        <f t="shared" si="0"/>
        <v>464460</v>
      </c>
      <c r="H42" s="8" t="s">
        <v>10</v>
      </c>
      <c r="I42" s="8" t="s">
        <v>11</v>
      </c>
    </row>
    <row r="43" spans="1:9" ht="31.5" x14ac:dyDescent="0.25">
      <c r="A43" s="7">
        <v>38</v>
      </c>
      <c r="B43" s="14" t="s">
        <v>95</v>
      </c>
      <c r="C43" s="15" t="s">
        <v>96</v>
      </c>
      <c r="D43" s="16" t="s">
        <v>12</v>
      </c>
      <c r="E43" s="17">
        <v>10</v>
      </c>
      <c r="F43" s="18">
        <v>209072.9</v>
      </c>
      <c r="G43" s="9">
        <f t="shared" si="0"/>
        <v>2090729</v>
      </c>
      <c r="H43" s="8" t="s">
        <v>10</v>
      </c>
      <c r="I43" s="8" t="s">
        <v>11</v>
      </c>
    </row>
    <row r="44" spans="1:9" ht="31.5" x14ac:dyDescent="0.25">
      <c r="A44" s="7">
        <v>39</v>
      </c>
      <c r="B44" s="14" t="s">
        <v>84</v>
      </c>
      <c r="C44" s="15" t="s">
        <v>85</v>
      </c>
      <c r="D44" s="16" t="s">
        <v>12</v>
      </c>
      <c r="E44" s="17">
        <v>160</v>
      </c>
      <c r="F44" s="18">
        <v>877.57</v>
      </c>
      <c r="G44" s="9">
        <f t="shared" si="0"/>
        <v>140411.20000000001</v>
      </c>
      <c r="H44" s="8" t="s">
        <v>10</v>
      </c>
      <c r="I44" s="8" t="s">
        <v>11</v>
      </c>
    </row>
    <row r="45" spans="1:9" x14ac:dyDescent="0.25">
      <c r="A45" s="13" t="s">
        <v>74</v>
      </c>
      <c r="B45" s="13"/>
      <c r="C45" s="13"/>
      <c r="D45" s="13"/>
      <c r="E45" s="13"/>
      <c r="F45" s="13"/>
      <c r="G45" s="10">
        <f>SUM(G6:G44)</f>
        <v>8338351.9899999993</v>
      </c>
    </row>
  </sheetData>
  <autoFilter ref="A5:I5" xr:uid="{00000000-0009-0000-0000-000000000000}"/>
  <mergeCells count="3">
    <mergeCell ref="A3:I3"/>
    <mergeCell ref="H1:I1"/>
    <mergeCell ref="A45:F45"/>
  </mergeCells>
  <pageMargins left="0.70866141732283472" right="0.70866141732283472" top="0.74803149606299213" bottom="0.74803149606299213" header="0.31496062992125984" footer="0.31496062992125984"/>
  <pageSetup paperSize="9"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2023-11-30T03:31:01Z</cp:lastPrinted>
  <dcterms:created xsi:type="dcterms:W3CDTF">2019-09-03T05:19:58Z</dcterms:created>
  <dcterms:modified xsi:type="dcterms:W3CDTF">2024-10-14T03:54:08Z</dcterms:modified>
</cp:coreProperties>
</file>